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15450" windowHeight="1092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квартал'!$A$1:$F$12</definedName>
  </definedNames>
  <calcPr calcId="145621"/>
</workbook>
</file>

<file path=xl/calcChain.xml><?xml version="1.0" encoding="utf-8"?>
<calcChain xmlns="http://schemas.openxmlformats.org/spreadsheetml/2006/main">
  <c r="F10" i="12" l="1"/>
  <c r="F12" i="12" s="1"/>
  <c r="F12" i="14" l="1"/>
  <c r="F11" i="16"/>
</calcChain>
</file>

<file path=xl/sharedStrings.xml><?xml version="1.0" encoding="utf-8"?>
<sst xmlns="http://schemas.openxmlformats.org/spreadsheetml/2006/main" count="123" uniqueCount="60">
  <si>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</si>
  <si>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</si>
  <si>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</si>
  <si>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</si>
  <si>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</si>
  <si>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</si>
  <si>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</si>
  <si>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</si>
  <si>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</si>
  <si>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</si>
  <si>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</si>
  <si>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</si>
  <si>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</si>
  <si>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</si>
  <si>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</si>
  <si>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</si>
  <si>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4 квартал 2020 года</t>
  </si>
  <si>
    <t>3 квартал 2020 года</t>
  </si>
  <si>
    <t>2 квартал 2020 года</t>
  </si>
  <si>
    <t>1 квартал 2020 года</t>
  </si>
  <si>
    <t>ВЛ-110 кВ «Береговая-Южный»</t>
  </si>
  <si>
    <t>06.04.2020
00:15</t>
  </si>
  <si>
    <t>ВЛ-110 кВ «Гамма - КСМ»</t>
  </si>
  <si>
    <t>ВЛ-110 кВ «Бетта-Гамма»</t>
  </si>
  <si>
    <t>ВЛ-110 кВ «Южный-КСМ»</t>
  </si>
  <si>
    <t>ВЛ-110 кВ «КСМ-Гамма»</t>
  </si>
  <si>
    <t>30.04.2020
13:54</t>
  </si>
  <si>
    <t>04.05.2020
02:08</t>
  </si>
  <si>
    <t>11.06.2020
03:30</t>
  </si>
  <si>
    <t>13.06.2020
03:45</t>
  </si>
  <si>
    <t>22.06.2020
05:41</t>
  </si>
  <si>
    <t xml:space="preserve">20.01.2020
02:03
</t>
  </si>
  <si>
    <t xml:space="preserve">29.01.2020
00:07
</t>
  </si>
  <si>
    <t>11.02.2020
02:44</t>
  </si>
  <si>
    <t>27.02.2020
19:38</t>
  </si>
  <si>
    <t>ЭГРЭС</t>
  </si>
  <si>
    <t xml:space="preserve">В-110 ВЛ "ЭГРЭС-Иультин" </t>
  </si>
  <si>
    <t>04.03.2020
03:54</t>
  </si>
  <si>
    <t>ВЛ-110 кВ «ЧТЭЦ-Береговая»</t>
  </si>
  <si>
    <t>29.03.2020
22:01</t>
  </si>
  <si>
    <t>ВЛ-35 кВ «Встречный-Безымянный»</t>
  </si>
  <si>
    <t>ВЛ - 110 кВ «Гамма-Комсомольский»</t>
  </si>
  <si>
    <t>02.07.2020
23:48</t>
  </si>
  <si>
    <t>17.07.2020
11:38</t>
  </si>
  <si>
    <t>21.07.2020
16:12</t>
  </si>
  <si>
    <t>23.07.2020
16:27</t>
  </si>
  <si>
    <t>22.08.2020
17:42</t>
  </si>
  <si>
    <t>14.09.2020
07:37</t>
  </si>
  <si>
    <t xml:space="preserve">СЭС </t>
  </si>
  <si>
    <t>ЧТЭЦ</t>
  </si>
  <si>
    <t>Информация об объеме недопоставленной в результате аварийных отключений электрической энергии АО «Чукотэнерго»</t>
  </si>
  <si>
    <t>Откл.ТС-2. Потеря СН</t>
  </si>
  <si>
    <t>В 05:25  на ЧТЭЦ действием ДЗТ откл. В-6, В-35 ТС-3. 
Потеря СН</t>
  </si>
  <si>
    <t>ВЛ-110 кВ «Гамма-Комсомольский»</t>
  </si>
  <si>
    <t xml:space="preserve">ВЛ-110 кВ «Южный-Комсомольский» </t>
  </si>
  <si>
    <t>09.10.2020
13:52</t>
  </si>
  <si>
    <t>06.11.2020
04:57</t>
  </si>
  <si>
    <t>12.11.2020
14:25</t>
  </si>
  <si>
    <t>25.11.2020
10:17</t>
  </si>
  <si>
    <t>25.11.2020
19:30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</si>
</sst>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L14" sqref="L14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41" t="s">
        <v>14</v>
      </c>
      <c r="B1" s="42"/>
      <c r="C1" s="42"/>
      <c r="D1" s="42"/>
      <c r="E1" s="42"/>
      <c r="F1" s="42"/>
      <c r="G1" s="8"/>
    </row>
    <row r="2" spans="1:7" x14ac:dyDescent="0.25">
      <c r="A2" s="8"/>
      <c r="B2" s="8"/>
      <c r="C2" s="8"/>
      <c r="D2" s="9"/>
      <c r="E2" s="9"/>
      <c r="F2" s="9"/>
      <c r="G2" s="8"/>
    </row>
    <row r="3" spans="1:7" ht="18.75" x14ac:dyDescent="0.25">
      <c r="A3" s="8"/>
      <c r="B3" s="8"/>
      <c r="D3" s="10" t="s">
        <v>19</v>
      </c>
      <c r="E3" s="41"/>
      <c r="F3" s="41"/>
      <c r="G3" s="8"/>
    </row>
    <row r="4" spans="1:7" x14ac:dyDescent="0.25">
      <c r="E4" s="43"/>
      <c r="F4" s="43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45.75" customHeight="1" x14ac:dyDescent="0.25">
      <c r="A6" s="15" t="s">
        <v>7</v>
      </c>
      <c r="B6" s="16" t="s">
        <v>13</v>
      </c>
      <c r="C6" s="16">
        <v>1</v>
      </c>
      <c r="D6" s="14" t="s">
        <v>15</v>
      </c>
      <c r="E6" s="21" t="s">
        <v>31</v>
      </c>
      <c r="F6" s="16">
        <v>86.867000000000004</v>
      </c>
    </row>
    <row r="7" spans="1:7" s="3" customFormat="1" ht="44.25" customHeight="1" x14ac:dyDescent="0.25">
      <c r="A7" s="15" t="s">
        <v>8</v>
      </c>
      <c r="B7" s="16" t="s">
        <v>13</v>
      </c>
      <c r="C7" s="16">
        <v>2</v>
      </c>
      <c r="D7" s="22" t="s">
        <v>15</v>
      </c>
      <c r="E7" s="21" t="s">
        <v>32</v>
      </c>
      <c r="F7" s="23">
        <v>0.43330000000000002</v>
      </c>
    </row>
    <row r="8" spans="1:7" s="3" customFormat="1" ht="42.75" customHeight="1" x14ac:dyDescent="0.25">
      <c r="A8" s="15" t="s">
        <v>9</v>
      </c>
      <c r="B8" s="16" t="s">
        <v>13</v>
      </c>
      <c r="C8" s="16">
        <v>3</v>
      </c>
      <c r="D8" s="22" t="s">
        <v>15</v>
      </c>
      <c r="E8" s="21" t="s">
        <v>33</v>
      </c>
      <c r="F8" s="24">
        <v>86.364999999999995</v>
      </c>
    </row>
    <row r="9" spans="1:7" s="2" customFormat="1" ht="42.75" customHeight="1" x14ac:dyDescent="0.25">
      <c r="A9" s="15" t="s">
        <v>10</v>
      </c>
      <c r="B9" s="16" t="s">
        <v>13</v>
      </c>
      <c r="C9" s="16">
        <v>4</v>
      </c>
      <c r="D9" s="22" t="s">
        <v>15</v>
      </c>
      <c r="E9" s="21" t="s">
        <v>34</v>
      </c>
      <c r="F9" s="25">
        <v>166.375</v>
      </c>
    </row>
    <row r="10" spans="1:7" s="2" customFormat="1" ht="40.5" customHeight="1" x14ac:dyDescent="0.25">
      <c r="A10" s="15" t="s">
        <v>11</v>
      </c>
      <c r="B10" s="16" t="s">
        <v>35</v>
      </c>
      <c r="C10" s="16">
        <v>1</v>
      </c>
      <c r="D10" s="22" t="s">
        <v>36</v>
      </c>
      <c r="E10" s="21" t="s">
        <v>37</v>
      </c>
      <c r="F10" s="24">
        <v>7.91</v>
      </c>
    </row>
    <row r="11" spans="1:7" ht="47.25" customHeight="1" x14ac:dyDescent="0.25">
      <c r="A11" s="15" t="s">
        <v>12</v>
      </c>
      <c r="B11" s="16" t="s">
        <v>13</v>
      </c>
      <c r="C11" s="16">
        <v>5</v>
      </c>
      <c r="D11" s="22" t="s">
        <v>38</v>
      </c>
      <c r="E11" s="21" t="s">
        <v>39</v>
      </c>
      <c r="F11" s="24">
        <v>0</v>
      </c>
    </row>
    <row r="12" spans="1:7" ht="19.5" customHeight="1" thickBot="1" x14ac:dyDescent="0.3">
      <c r="A12" s="18" t="s">
        <v>6</v>
      </c>
      <c r="B12" s="19"/>
      <c r="C12" s="19"/>
      <c r="D12" s="19"/>
      <c r="E12" s="20"/>
      <c r="F12" s="17">
        <v>347.95030000000003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D19" sqref="D19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1" t="s">
        <v>14</v>
      </c>
      <c r="B1" s="42"/>
      <c r="C1" s="42"/>
      <c r="D1" s="42"/>
      <c r="E1" s="42"/>
      <c r="F1" s="42"/>
    </row>
    <row r="2" spans="1:6" x14ac:dyDescent="0.25">
      <c r="A2" s="8"/>
      <c r="B2" s="8"/>
      <c r="C2" s="8"/>
      <c r="D2" s="9"/>
      <c r="E2" s="9"/>
      <c r="F2" s="9"/>
    </row>
    <row r="3" spans="1:6" ht="18.75" customHeight="1" x14ac:dyDescent="0.25">
      <c r="A3" s="8"/>
      <c r="B3" s="8"/>
      <c r="D3" s="10" t="s">
        <v>18</v>
      </c>
      <c r="E3" s="41"/>
      <c r="F3" s="41"/>
    </row>
    <row r="4" spans="1:6" x14ac:dyDescent="0.25">
      <c r="E4" s="43"/>
      <c r="F4" s="43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0.5" customHeight="1" x14ac:dyDescent="0.25">
      <c r="A6" s="15" t="s">
        <v>7</v>
      </c>
      <c r="B6" s="16" t="s">
        <v>13</v>
      </c>
      <c r="C6" s="16">
        <v>6</v>
      </c>
      <c r="D6" s="14" t="s">
        <v>20</v>
      </c>
      <c r="E6" s="21" t="s">
        <v>21</v>
      </c>
      <c r="F6" s="16">
        <v>0.79600000000000004</v>
      </c>
    </row>
    <row r="7" spans="1:6" s="3" customFormat="1" ht="42.75" customHeight="1" x14ac:dyDescent="0.25">
      <c r="A7" s="15" t="s">
        <v>8</v>
      </c>
      <c r="B7" s="16" t="s">
        <v>13</v>
      </c>
      <c r="C7" s="16">
        <v>7</v>
      </c>
      <c r="D7" s="22" t="s">
        <v>22</v>
      </c>
      <c r="E7" s="21" t="s">
        <v>26</v>
      </c>
      <c r="F7" s="23">
        <v>23</v>
      </c>
    </row>
    <row r="8" spans="1:6" s="3" customFormat="1" ht="38.25" customHeight="1" x14ac:dyDescent="0.25">
      <c r="A8" s="15" t="s">
        <v>9</v>
      </c>
      <c r="B8" s="16" t="s">
        <v>13</v>
      </c>
      <c r="C8" s="16">
        <v>8</v>
      </c>
      <c r="D8" s="22" t="s">
        <v>23</v>
      </c>
      <c r="E8" s="21" t="s">
        <v>27</v>
      </c>
      <c r="F8" s="24">
        <v>0</v>
      </c>
    </row>
    <row r="9" spans="1:6" s="3" customFormat="1" ht="39.75" customHeight="1" x14ac:dyDescent="0.25">
      <c r="A9" s="15" t="s">
        <v>10</v>
      </c>
      <c r="B9" s="16" t="s">
        <v>13</v>
      </c>
      <c r="C9" s="16">
        <v>9</v>
      </c>
      <c r="D9" s="22" t="s">
        <v>24</v>
      </c>
      <c r="E9" s="21" t="s">
        <v>28</v>
      </c>
      <c r="F9" s="16">
        <v>4.5999999999999996</v>
      </c>
    </row>
    <row r="10" spans="1:6" s="2" customFormat="1" ht="41.25" customHeight="1" x14ac:dyDescent="0.25">
      <c r="A10" s="15" t="s">
        <v>11</v>
      </c>
      <c r="B10" s="16" t="s">
        <v>13</v>
      </c>
      <c r="C10" s="16">
        <v>10</v>
      </c>
      <c r="D10" s="22" t="s">
        <v>25</v>
      </c>
      <c r="E10" s="21" t="s">
        <v>29</v>
      </c>
      <c r="F10" s="24">
        <f>-G10</f>
        <v>0</v>
      </c>
    </row>
    <row r="11" spans="1:6" s="2" customFormat="1" ht="39" customHeight="1" x14ac:dyDescent="0.25">
      <c r="A11" s="15" t="s">
        <v>12</v>
      </c>
      <c r="B11" s="16" t="s">
        <v>13</v>
      </c>
      <c r="C11" s="16">
        <v>11</v>
      </c>
      <c r="D11" s="22" t="s">
        <v>15</v>
      </c>
      <c r="E11" s="21" t="s">
        <v>30</v>
      </c>
      <c r="F11" s="24">
        <v>0</v>
      </c>
    </row>
    <row r="12" spans="1:6" ht="33.75" customHeight="1" thickBot="1" x14ac:dyDescent="0.3">
      <c r="A12" s="44" t="s">
        <v>6</v>
      </c>
      <c r="B12" s="45"/>
      <c r="C12" s="45"/>
      <c r="D12" s="45"/>
      <c r="E12" s="46"/>
      <c r="F12" s="17">
        <f>SUM(F6:F11)</f>
        <v>28.396000000000001</v>
      </c>
    </row>
  </sheetData>
  <mergeCells count="4">
    <mergeCell ref="E3:F3"/>
    <mergeCell ref="E4:F4"/>
    <mergeCell ref="A1:F1"/>
    <mergeCell ref="A12:E12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WhiteSpace="0" view="pageBreakPreview" zoomScaleNormal="100" zoomScaleSheetLayoutView="100" workbookViewId="0">
      <selection activeCell="I17" sqref="I17"/>
    </sheetView>
  </sheetViews>
  <sheetFormatPr defaultColWidth="9.140625" defaultRowHeight="15.75" x14ac:dyDescent="0.25"/>
  <cols>
    <col min="1" max="1" width="4.85546875" style="29" customWidth="1"/>
    <col min="2" max="2" width="20.7109375" style="29" customWidth="1"/>
    <col min="3" max="3" width="10.28515625" style="29" customWidth="1"/>
    <col min="4" max="4" width="41.140625" style="29" customWidth="1"/>
    <col min="5" max="5" width="20.28515625" style="29" customWidth="1"/>
    <col min="6" max="6" width="17.28515625" style="29" customWidth="1"/>
    <col min="7" max="7" width="7.140625" style="29" customWidth="1"/>
    <col min="8" max="8" width="7.28515625" style="29" customWidth="1"/>
    <col min="9" max="9" width="5.85546875" style="29" customWidth="1"/>
    <col min="10" max="10" width="11.7109375" style="30" customWidth="1"/>
    <col min="11" max="11" width="19.5703125" style="30" customWidth="1"/>
    <col min="12" max="12" width="33.42578125" style="30" customWidth="1"/>
    <col min="13" max="16384" width="9.140625" style="30"/>
  </cols>
  <sheetData>
    <row r="1" spans="1:14" ht="36" customHeight="1" x14ac:dyDescent="0.25">
      <c r="A1" s="47" t="s">
        <v>50</v>
      </c>
      <c r="B1" s="49"/>
      <c r="C1" s="49"/>
      <c r="D1" s="49"/>
      <c r="E1" s="49"/>
      <c r="F1" s="49"/>
      <c r="J1" s="29"/>
      <c r="K1" s="29"/>
      <c r="L1" s="29"/>
      <c r="M1" s="29"/>
      <c r="N1" s="29"/>
    </row>
    <row r="2" spans="1:14" x14ac:dyDescent="0.25">
      <c r="A2" s="31"/>
      <c r="B2" s="31"/>
      <c r="C2" s="31"/>
      <c r="D2" s="32"/>
      <c r="E2" s="32"/>
      <c r="F2" s="32"/>
      <c r="G2" s="33"/>
      <c r="H2" s="33"/>
    </row>
    <row r="3" spans="1:14" ht="18.75" customHeight="1" x14ac:dyDescent="0.25">
      <c r="A3" s="31"/>
      <c r="B3" s="31"/>
      <c r="D3" s="34" t="s">
        <v>17</v>
      </c>
      <c r="E3" s="47"/>
      <c r="F3" s="47"/>
    </row>
    <row r="4" spans="1:14" x14ac:dyDescent="0.25">
      <c r="E4" s="48"/>
      <c r="F4" s="48"/>
    </row>
    <row r="5" spans="1:14" ht="60" customHeight="1" x14ac:dyDescent="0.25">
      <c r="A5" s="35" t="s">
        <v>3</v>
      </c>
      <c r="B5" s="35" t="s">
        <v>0</v>
      </c>
      <c r="C5" s="35" t="s">
        <v>1</v>
      </c>
      <c r="D5" s="35" t="s">
        <v>2</v>
      </c>
      <c r="E5" s="35" t="s">
        <v>5</v>
      </c>
      <c r="F5" s="35" t="s">
        <v>4</v>
      </c>
    </row>
    <row r="6" spans="1:14" ht="37.5" x14ac:dyDescent="0.25">
      <c r="A6" s="36" t="s">
        <v>7</v>
      </c>
      <c r="B6" s="37" t="s">
        <v>48</v>
      </c>
      <c r="C6" s="26">
        <v>12</v>
      </c>
      <c r="D6" s="27" t="s">
        <v>15</v>
      </c>
      <c r="E6" s="28" t="s">
        <v>42</v>
      </c>
      <c r="F6" s="26">
        <v>72.417000000000002</v>
      </c>
    </row>
    <row r="7" spans="1:14" ht="37.5" x14ac:dyDescent="0.25">
      <c r="A7" s="36" t="s">
        <v>8</v>
      </c>
      <c r="B7" s="37" t="s">
        <v>48</v>
      </c>
      <c r="C7" s="26">
        <v>13</v>
      </c>
      <c r="D7" s="27" t="s">
        <v>40</v>
      </c>
      <c r="E7" s="28" t="s">
        <v>43</v>
      </c>
      <c r="F7" s="26">
        <v>29.73</v>
      </c>
    </row>
    <row r="8" spans="1:14" ht="37.5" x14ac:dyDescent="0.25">
      <c r="A8" s="36" t="s">
        <v>9</v>
      </c>
      <c r="B8" s="37" t="s">
        <v>48</v>
      </c>
      <c r="C8" s="26">
        <v>14</v>
      </c>
      <c r="D8" s="27" t="s">
        <v>15</v>
      </c>
      <c r="E8" s="28" t="s">
        <v>44</v>
      </c>
      <c r="F8" s="26">
        <v>0.35</v>
      </c>
    </row>
    <row r="9" spans="1:14" ht="37.5" x14ac:dyDescent="0.25">
      <c r="A9" s="36" t="s">
        <v>10</v>
      </c>
      <c r="B9" s="37" t="s">
        <v>48</v>
      </c>
      <c r="C9" s="26">
        <v>15</v>
      </c>
      <c r="D9" s="27" t="s">
        <v>15</v>
      </c>
      <c r="E9" s="28" t="s">
        <v>45</v>
      </c>
      <c r="F9" s="26">
        <v>217.333</v>
      </c>
    </row>
    <row r="10" spans="1:14" ht="38.25" customHeight="1" x14ac:dyDescent="0.25">
      <c r="A10" s="36" t="s">
        <v>11</v>
      </c>
      <c r="B10" s="37" t="s">
        <v>49</v>
      </c>
      <c r="C10" s="26">
        <v>1</v>
      </c>
      <c r="D10" s="38" t="s">
        <v>51</v>
      </c>
      <c r="E10" s="28" t="s">
        <v>46</v>
      </c>
      <c r="F10" s="26">
        <v>0.245</v>
      </c>
    </row>
    <row r="11" spans="1:14" ht="37.5" customHeight="1" x14ac:dyDescent="0.25">
      <c r="A11" s="36" t="s">
        <v>12</v>
      </c>
      <c r="B11" s="26" t="s">
        <v>48</v>
      </c>
      <c r="C11" s="26">
        <v>16</v>
      </c>
      <c r="D11" s="39" t="s">
        <v>41</v>
      </c>
      <c r="E11" s="28" t="s">
        <v>47</v>
      </c>
      <c r="F11" s="26">
        <v>4.6050000000000004</v>
      </c>
    </row>
    <row r="12" spans="1:14" ht="19.5" thickBot="1" x14ac:dyDescent="0.3">
      <c r="A12" s="50" t="s">
        <v>6</v>
      </c>
      <c r="B12" s="51"/>
      <c r="C12" s="51"/>
      <c r="D12" s="51"/>
      <c r="E12" s="52"/>
      <c r="F12" s="40">
        <f>SUM(F6:F11)</f>
        <v>324.68</v>
      </c>
    </row>
  </sheetData>
  <mergeCells count="4">
    <mergeCell ref="E3:F3"/>
    <mergeCell ref="E4:F4"/>
    <mergeCell ref="A1:F1"/>
    <mergeCell ref="A12:E12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J13" sqref="J1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1" t="s">
        <v>14</v>
      </c>
      <c r="B1" s="42"/>
      <c r="C1" s="42"/>
      <c r="D1" s="42"/>
      <c r="E1" s="42"/>
      <c r="F1" s="42"/>
      <c r="K1" s="1"/>
      <c r="L1" s="1"/>
    </row>
    <row r="2" spans="1:12" x14ac:dyDescent="0.25">
      <c r="A2" s="8"/>
      <c r="B2" s="8"/>
      <c r="C2" s="8"/>
      <c r="D2" s="9"/>
      <c r="E2" s="9"/>
      <c r="F2" s="9"/>
      <c r="G2" s="4"/>
      <c r="H2" s="4"/>
      <c r="J2" s="2"/>
    </row>
    <row r="3" spans="1:12" ht="18.75" customHeight="1" x14ac:dyDescent="0.25">
      <c r="A3" s="8"/>
      <c r="B3" s="8"/>
      <c r="D3" s="10" t="s">
        <v>16</v>
      </c>
      <c r="E3" s="41"/>
      <c r="F3" s="41"/>
      <c r="J3" s="2"/>
    </row>
    <row r="4" spans="1:12" x14ac:dyDescent="0.25">
      <c r="E4" s="43"/>
      <c r="F4" s="43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>
        <v>1</v>
      </c>
      <c r="B6" s="56" t="s">
        <v>48</v>
      </c>
      <c r="C6" s="11">
        <v>17</v>
      </c>
      <c r="D6" s="37" t="s">
        <v>41</v>
      </c>
      <c r="E6" s="28" t="s">
        <v>55</v>
      </c>
      <c r="F6" s="26">
        <v>0.38</v>
      </c>
      <c r="J6" s="2"/>
    </row>
    <row r="7" spans="1:12" ht="42.75" customHeight="1" x14ac:dyDescent="0.25">
      <c r="A7" s="5">
        <v>2</v>
      </c>
      <c r="B7" s="56" t="s">
        <v>48</v>
      </c>
      <c r="C7" s="11">
        <v>18</v>
      </c>
      <c r="D7" s="38" t="s">
        <v>15</v>
      </c>
      <c r="E7" s="28" t="s">
        <v>56</v>
      </c>
      <c r="F7" s="26">
        <v>70.900000000000006</v>
      </c>
      <c r="J7" s="2"/>
    </row>
    <row r="8" spans="1:12" ht="42.75" customHeight="1" x14ac:dyDescent="0.25">
      <c r="A8" s="5">
        <v>3</v>
      </c>
      <c r="B8" s="12" t="s">
        <v>49</v>
      </c>
      <c r="C8" s="11">
        <v>2</v>
      </c>
      <c r="D8" s="38" t="s">
        <v>52</v>
      </c>
      <c r="E8" s="28" t="s">
        <v>57</v>
      </c>
      <c r="F8" s="57">
        <v>49.276000000000003</v>
      </c>
      <c r="J8" s="2"/>
    </row>
    <row r="9" spans="1:12" ht="42.75" customHeight="1" x14ac:dyDescent="0.25">
      <c r="A9" s="5">
        <v>4</v>
      </c>
      <c r="B9" s="56" t="s">
        <v>48</v>
      </c>
      <c r="C9" s="11">
        <v>19</v>
      </c>
      <c r="D9" s="37" t="s">
        <v>53</v>
      </c>
      <c r="E9" s="28" t="s">
        <v>58</v>
      </c>
      <c r="F9" s="26">
        <v>0</v>
      </c>
      <c r="J9" s="2"/>
    </row>
    <row r="10" spans="1:12" ht="38.25" customHeight="1" x14ac:dyDescent="0.25">
      <c r="A10" s="6">
        <v>5</v>
      </c>
      <c r="B10" s="56" t="s">
        <v>48</v>
      </c>
      <c r="C10" s="13">
        <v>20</v>
      </c>
      <c r="D10" s="38" t="s">
        <v>54</v>
      </c>
      <c r="E10" s="28" t="s">
        <v>59</v>
      </c>
      <c r="F10" s="26">
        <v>0.45045000000000002</v>
      </c>
    </row>
    <row r="11" spans="1:12" ht="19.5" thickBot="1" x14ac:dyDescent="0.3">
      <c r="A11" s="53" t="s">
        <v>6</v>
      </c>
      <c r="B11" s="54"/>
      <c r="C11" s="54"/>
      <c r="D11" s="54"/>
      <c r="E11" s="55"/>
      <c r="F11" s="7">
        <f>SUM(F6:F10)</f>
        <v>121.00645000000002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2021-01-12T01:58:32Z</dcterms:modified>
</cp:coreProperties>
</file>